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40" windowWidth="19980" windowHeight="7050"/>
  </bookViews>
  <sheets>
    <sheet name="SEMANA 05" sheetId="1" r:id="rId1"/>
    <sheet name="HH Sem 05" sheetId="20" r:id="rId2"/>
    <sheet name="HH por dia" sheetId="17" r:id="rId3"/>
  </sheets>
  <definedNames>
    <definedName name="_xlnm.Print_Area" localSheetId="1">'HH Sem 05'!$B$1:$L$23</definedName>
    <definedName name="_xlnm.Print_Area" localSheetId="0">'SEMANA 05'!$B$2:$L$10</definedName>
  </definedNames>
  <calcPr calcId="145621"/>
</workbook>
</file>

<file path=xl/calcChain.xml><?xml version="1.0" encoding="utf-8"?>
<calcChain xmlns="http://schemas.openxmlformats.org/spreadsheetml/2006/main">
  <c r="C11" i="17" l="1"/>
  <c r="C9" i="17"/>
  <c r="C7" i="17"/>
  <c r="I16" i="20"/>
  <c r="J16" i="20"/>
  <c r="K16" i="20"/>
  <c r="L16" i="20"/>
  <c r="H16" i="20"/>
  <c r="G16" i="20" l="1"/>
  <c r="J20" i="20" s="1"/>
  <c r="L20" i="20" s="1"/>
  <c r="F16" i="20"/>
  <c r="G15" i="20"/>
  <c r="F15" i="20"/>
  <c r="G1" i="20"/>
  <c r="H1" i="20" s="1"/>
  <c r="I1" i="20" s="1"/>
  <c r="J1" i="20" s="1"/>
  <c r="K1" i="20" s="1"/>
  <c r="L1" i="20" s="1"/>
  <c r="J19" i="20" l="1"/>
  <c r="L19" i="20" s="1"/>
  <c r="J22" i="20" l="1"/>
  <c r="H8" i="1"/>
  <c r="C14" i="17"/>
  <c r="F9" i="1" l="1"/>
  <c r="L7" i="1" l="1"/>
  <c r="F10" i="1" l="1"/>
  <c r="L5" i="1" l="1"/>
  <c r="L6" i="1"/>
  <c r="B6" i="17"/>
  <c r="B7" i="17" s="1"/>
  <c r="B8" i="17" s="1"/>
  <c r="B9" i="17" s="1"/>
  <c r="B10" i="17" s="1"/>
  <c r="B11" i="17" s="1"/>
  <c r="C12" i="17"/>
  <c r="L8" i="1" l="1"/>
  <c r="C15" i="17"/>
</calcChain>
</file>

<file path=xl/sharedStrings.xml><?xml version="1.0" encoding="utf-8"?>
<sst xmlns="http://schemas.openxmlformats.org/spreadsheetml/2006/main" count="72" uniqueCount="61">
  <si>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</si>
  <si>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</si>
  <si>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</si>
  <si>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</si>
  <si>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</si>
  <si>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</si>
  <si>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</si>
  <si>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</si>
  <si>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</si>
  <si>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</si>
  <si>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</si>
  <si>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</si>
  <si>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</si>
  <si>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</si>
  <si>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</si>
  <si>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</si>
  <si>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</si>
  <si>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</si>
  <si>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</si>
  <si>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</si>
  <si>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</si>
  <si>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</si>
  <si>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</si>
  <si>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</si>
  <si>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</si>
  <si>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</si>
  <si>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</si>
  <si>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</si>
  <si>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</si>
  <si>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</si>
  <si>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</si>
  <si>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</si>
  <si>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</si>
  <si>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</si>
  <si>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</si>
  <si>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</si>
  <si>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</si>
  <si>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</si>
  <si>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</si>
  <si>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TOTAL HH PASCUA</t>
  </si>
  <si>
    <t>HH DIPONIBLES</t>
  </si>
  <si>
    <t>HH PASCUA</t>
  </si>
  <si>
    <t>TOTAL HH ARD-INCINERADOR</t>
  </si>
  <si>
    <t>TOTAL HH</t>
  </si>
  <si>
    <t>miercoles</t>
  </si>
  <si>
    <t xml:space="preserve">      VERIFICACION Y ENGRASE DE PRENSA ESTOPA DE LAS LINEAS DE RECIRCULACION LODO (301-302); LOOP 1-2 LECHADA 307-308 ( 1HR X DIA)</t>
  </si>
  <si>
    <t>8 hrs</t>
  </si>
  <si>
    <t xml:space="preserve">      INSPECCION GENERAL DE LA PLANTA ARD</t>
  </si>
  <si>
    <t>HH PLANTA ARD</t>
  </si>
  <si>
    <t xml:space="preserve">   MANTENIMIENTO PLANTA ARD</t>
  </si>
  <si>
    <t>Eléctrico</t>
  </si>
  <si>
    <t>BALANCE DE HH PROGRAMAS POR DIA EN SEMANA 05</t>
  </si>
  <si>
    <t>Patricio palta</t>
  </si>
  <si>
    <t>operador 1</t>
  </si>
  <si>
    <t>operador mantenedor</t>
  </si>
  <si>
    <t>Alexander Astudillo</t>
  </si>
  <si>
    <t>PROGRAMACIÓN SEMANA 05</t>
  </si>
  <si>
    <t>Wed 27-01-16</t>
  </si>
  <si>
    <t>Fri 29-01-16</t>
  </si>
  <si>
    <t>Sun 31-01-16</t>
  </si>
  <si>
    <t>Tue 02-02-16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</si>
</sst>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4" borderId="5" xfId="0" applyFill="1" applyBorder="1"/>
    <xf numFmtId="1" fontId="0" fillId="4" borderId="5" xfId="0" applyNumberFormat="1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4" borderId="5" xfId="1" applyFont="1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6" fontId="9" fillId="5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42396</c:v>
                </c:pt>
                <c:pt idx="1">
                  <c:v>42397</c:v>
                </c:pt>
                <c:pt idx="2">
                  <c:v>42398</c:v>
                </c:pt>
                <c:pt idx="3">
                  <c:v>42399</c:v>
                </c:pt>
                <c:pt idx="4">
                  <c:v>42400</c:v>
                </c:pt>
                <c:pt idx="5">
                  <c:v>42401</c:v>
                </c:pt>
                <c:pt idx="6">
                  <c:v>42402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0</c:v>
                </c:pt>
                <c:pt idx="4">
                  <c:v>16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647360"/>
        <c:axId val="109648896"/>
      </c:barChart>
      <c:dateAx>
        <c:axId val="1096473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9648896"/>
        <c:crosses val="autoZero"/>
        <c:auto val="1"/>
        <c:lblOffset val="100"/>
        <c:baseTimeUnit val="days"/>
      </c:dateAx>
      <c:valAx>
        <c:axId val="109648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647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0"/>
  <sheetViews>
    <sheetView tabSelected="1" zoomScale="80" zoomScaleNormal="80" workbookViewId="0">
      <selection activeCell="B19" sqref="B19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56</v>
      </c>
      <c r="C3" s="4"/>
      <c r="D3" s="4"/>
      <c r="E3" s="4"/>
      <c r="F3" s="25" t="s">
        <v>35</v>
      </c>
      <c r="G3" s="4"/>
      <c r="H3" s="4"/>
      <c r="I3" s="5" t="s">
        <v>57</v>
      </c>
      <c r="J3" s="6"/>
      <c r="K3" s="6"/>
      <c r="L3" s="7"/>
    </row>
    <row r="4" spans="2:12" ht="18.75" x14ac:dyDescent="0.25">
      <c r="B4" s="8" t="s">
        <v>49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47</v>
      </c>
      <c r="C5" s="9" t="s">
        <v>36</v>
      </c>
      <c r="D5" s="9">
        <v>4947020</v>
      </c>
      <c r="E5" s="9" t="s">
        <v>34</v>
      </c>
      <c r="F5" s="9" t="s">
        <v>30</v>
      </c>
      <c r="G5" s="9">
        <v>2</v>
      </c>
      <c r="H5" s="9">
        <v>18</v>
      </c>
      <c r="I5" s="9" t="s">
        <v>58</v>
      </c>
      <c r="J5" s="61">
        <v>42398</v>
      </c>
      <c r="K5" s="10">
        <v>1</v>
      </c>
      <c r="L5" s="7">
        <f t="shared" ref="L5:L6" si="0">+IF(K5&gt;0,100,0)</f>
        <v>100</v>
      </c>
    </row>
    <row r="6" spans="2:12" ht="30" x14ac:dyDescent="0.25">
      <c r="B6" s="9" t="s">
        <v>45</v>
      </c>
      <c r="C6" s="9" t="s">
        <v>38</v>
      </c>
      <c r="D6" s="9">
        <v>4947022</v>
      </c>
      <c r="E6" s="9" t="s">
        <v>34</v>
      </c>
      <c r="F6" s="9" t="s">
        <v>46</v>
      </c>
      <c r="G6" s="9">
        <v>2</v>
      </c>
      <c r="H6" s="9">
        <v>16</v>
      </c>
      <c r="I6" s="9" t="s">
        <v>59</v>
      </c>
      <c r="J6" s="61">
        <v>42400</v>
      </c>
      <c r="K6" s="10">
        <v>1</v>
      </c>
      <c r="L6" s="7">
        <f t="shared" si="0"/>
        <v>100</v>
      </c>
    </row>
    <row r="7" spans="2:12" ht="15" customHeight="1" x14ac:dyDescent="0.25">
      <c r="B7" s="9" t="s">
        <v>37</v>
      </c>
      <c r="C7" s="9" t="s">
        <v>32</v>
      </c>
      <c r="D7" s="9">
        <v>4947023</v>
      </c>
      <c r="E7" s="9" t="s">
        <v>34</v>
      </c>
      <c r="F7" s="9" t="s">
        <v>33</v>
      </c>
      <c r="G7" s="9">
        <v>3</v>
      </c>
      <c r="H7" s="9">
        <v>12</v>
      </c>
      <c r="I7" s="9" t="s">
        <v>60</v>
      </c>
      <c r="J7" s="61">
        <v>42402</v>
      </c>
      <c r="K7" s="10">
        <v>1</v>
      </c>
      <c r="L7" s="7">
        <f t="shared" ref="L7" si="1">+IF(K7&gt;0,100,0)</f>
        <v>100</v>
      </c>
    </row>
    <row r="8" spans="2:12" ht="15" customHeight="1" x14ac:dyDescent="0.25">
      <c r="H8" s="3">
        <f>SUM(H5:H7)</f>
        <v>46</v>
      </c>
      <c r="L8" s="11">
        <f>+AVERAGE(L5:L7)</f>
        <v>100</v>
      </c>
    </row>
    <row r="9" spans="2:12" ht="15" customHeight="1" x14ac:dyDescent="0.25">
      <c r="C9" s="54" t="s">
        <v>11</v>
      </c>
      <c r="D9" s="54"/>
      <c r="E9" s="54"/>
      <c r="F9" s="32">
        <f>+'HH Sem 05'!J20</f>
        <v>67.5</v>
      </c>
    </row>
    <row r="10" spans="2:12" x14ac:dyDescent="0.25">
      <c r="C10" s="55" t="s">
        <v>12</v>
      </c>
      <c r="D10" s="55"/>
      <c r="E10" s="55"/>
      <c r="F10" s="33">
        <f>+H8/F9</f>
        <v>0.68148148148148147</v>
      </c>
    </row>
  </sheetData>
  <mergeCells count="2">
    <mergeCell ref="C9:E9"/>
    <mergeCell ref="C10:E10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8"/>
  <sheetViews>
    <sheetView topLeftCell="C1" zoomScale="75" zoomScaleNormal="75" workbookViewId="0">
      <selection activeCell="K27" sqref="K27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40</v>
      </c>
      <c r="F1" s="35">
        <v>42396</v>
      </c>
      <c r="G1" s="35">
        <f>+F1+1</f>
        <v>42397</v>
      </c>
      <c r="H1" s="35">
        <f t="shared" ref="H1:L1" si="0">+G1+1</f>
        <v>42398</v>
      </c>
      <c r="I1" s="35">
        <f t="shared" si="0"/>
        <v>42399</v>
      </c>
      <c r="J1" s="35">
        <f t="shared" si="0"/>
        <v>42400</v>
      </c>
      <c r="K1" s="35">
        <f t="shared" si="0"/>
        <v>42401</v>
      </c>
      <c r="L1" s="35">
        <f t="shared" si="0"/>
        <v>42402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44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52</v>
      </c>
      <c r="C4" s="16" t="s">
        <v>55</v>
      </c>
      <c r="D4" s="51" t="s">
        <v>23</v>
      </c>
      <c r="E4" s="17" t="s">
        <v>50</v>
      </c>
      <c r="F4" s="52"/>
      <c r="G4" s="52"/>
      <c r="H4" s="52">
        <v>9</v>
      </c>
      <c r="I4" s="52">
        <v>9</v>
      </c>
      <c r="J4" s="52">
        <v>9</v>
      </c>
      <c r="K4" s="52">
        <v>9</v>
      </c>
      <c r="L4" s="52">
        <v>9</v>
      </c>
      <c r="M4" s="14"/>
    </row>
    <row r="5" spans="2:18" x14ac:dyDescent="0.25">
      <c r="B5" s="16" t="s">
        <v>53</v>
      </c>
      <c r="C5" s="16" t="s">
        <v>55</v>
      </c>
      <c r="D5" s="15" t="s">
        <v>23</v>
      </c>
      <c r="E5" s="17" t="s">
        <v>54</v>
      </c>
      <c r="F5" s="52"/>
      <c r="G5" s="52"/>
      <c r="H5" s="52">
        <v>4.5</v>
      </c>
      <c r="I5" s="52">
        <v>4.5</v>
      </c>
      <c r="J5" s="52">
        <v>4.5</v>
      </c>
      <c r="K5" s="52">
        <v>4.5</v>
      </c>
      <c r="L5" s="52">
        <v>4.5</v>
      </c>
      <c r="M5" s="14"/>
      <c r="Q5" t="s">
        <v>24</v>
      </c>
    </row>
    <row r="6" spans="2:18" x14ac:dyDescent="0.25">
      <c r="B6" s="16"/>
      <c r="C6" s="16"/>
      <c r="D6" s="15"/>
      <c r="E6" s="17"/>
      <c r="F6" s="52"/>
      <c r="G6" s="52"/>
      <c r="H6" s="52"/>
      <c r="I6" s="52"/>
      <c r="J6" s="52"/>
      <c r="K6" s="52"/>
      <c r="L6" s="52"/>
      <c r="M6" s="14"/>
    </row>
    <row r="7" spans="2:18" x14ac:dyDescent="0.25">
      <c r="B7" s="16"/>
      <c r="C7" s="16"/>
      <c r="D7" s="15"/>
      <c r="E7" s="17"/>
      <c r="F7" s="52"/>
      <c r="G7" s="52"/>
      <c r="H7" s="52"/>
      <c r="I7" s="52"/>
      <c r="J7" s="52"/>
      <c r="K7" s="52"/>
      <c r="L7" s="52"/>
      <c r="M7" s="14"/>
      <c r="N7" t="s">
        <v>24</v>
      </c>
    </row>
    <row r="8" spans="2:18" x14ac:dyDescent="0.25">
      <c r="B8" s="16"/>
      <c r="C8" s="16"/>
      <c r="D8" s="15"/>
      <c r="E8" s="17"/>
      <c r="F8" s="52"/>
      <c r="G8" s="52"/>
      <c r="H8" s="52"/>
      <c r="I8" s="52"/>
      <c r="J8" s="52"/>
      <c r="K8" s="52"/>
      <c r="L8" s="52"/>
      <c r="M8" s="14"/>
    </row>
    <row r="9" spans="2:18" x14ac:dyDescent="0.25">
      <c r="B9" s="53"/>
      <c r="C9" s="16"/>
      <c r="D9" s="15"/>
      <c r="E9" s="17"/>
      <c r="F9" s="52"/>
      <c r="G9" s="52"/>
      <c r="H9" s="52"/>
      <c r="I9" s="52"/>
      <c r="J9" s="52"/>
      <c r="K9" s="52"/>
      <c r="L9" s="52"/>
      <c r="M9" s="14"/>
    </row>
    <row r="10" spans="2:18" hidden="1" x14ac:dyDescent="0.25">
      <c r="B10" s="16"/>
      <c r="C10" s="16"/>
      <c r="D10" s="15"/>
      <c r="E10" s="17"/>
      <c r="F10" s="52"/>
      <c r="G10" s="52"/>
      <c r="H10" s="52"/>
      <c r="I10" s="52"/>
      <c r="J10" s="52"/>
      <c r="K10" s="52"/>
      <c r="L10" s="52"/>
      <c r="M10" s="14"/>
    </row>
    <row r="11" spans="2:18" x14ac:dyDescent="0.25">
      <c r="B11" s="53"/>
      <c r="C11" s="16"/>
      <c r="D11" s="15"/>
      <c r="E11" s="17"/>
      <c r="F11" s="52"/>
      <c r="G11" s="52"/>
      <c r="H11" s="52"/>
      <c r="I11" s="52"/>
      <c r="J11" s="52"/>
      <c r="K11" s="52"/>
      <c r="L11" s="52"/>
      <c r="M11" s="15"/>
    </row>
    <row r="12" spans="2:18" x14ac:dyDescent="0.25">
      <c r="B12" s="16"/>
      <c r="C12" s="16"/>
      <c r="D12" s="15"/>
      <c r="E12" s="17"/>
      <c r="F12" s="52"/>
      <c r="G12" s="52"/>
      <c r="H12" s="52"/>
      <c r="I12" s="52"/>
      <c r="J12" s="52"/>
      <c r="K12" s="52"/>
      <c r="L12" s="52"/>
      <c r="M12" s="14"/>
      <c r="N12" t="s">
        <v>24</v>
      </c>
    </row>
    <row r="13" spans="2:18" x14ac:dyDescent="0.25">
      <c r="B13" s="16"/>
      <c r="C13" s="16"/>
      <c r="D13" s="15"/>
      <c r="E13" s="17"/>
      <c r="F13" s="52"/>
      <c r="G13" s="52"/>
      <c r="H13" s="52"/>
      <c r="I13" s="52"/>
      <c r="J13" s="52"/>
      <c r="K13" s="52"/>
      <c r="L13" s="52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O14" t="s">
        <v>24</v>
      </c>
    </row>
    <row r="15" spans="2:18" x14ac:dyDescent="0.25">
      <c r="E15" s="40" t="s">
        <v>41</v>
      </c>
      <c r="F15" s="41">
        <f>+F5+F7+F13</f>
        <v>0</v>
      </c>
      <c r="G15" s="41">
        <f>+G4+G5+G7+G13</f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2:18" x14ac:dyDescent="0.25">
      <c r="E16" s="42" t="s">
        <v>48</v>
      </c>
      <c r="F16" s="43">
        <f>+F6</f>
        <v>0</v>
      </c>
      <c r="G16" s="43">
        <f>+G6</f>
        <v>0</v>
      </c>
      <c r="H16" s="43">
        <f>+H4+H5</f>
        <v>13.5</v>
      </c>
      <c r="I16" s="43">
        <f t="shared" ref="I16:L16" si="1">+I4+I5</f>
        <v>13.5</v>
      </c>
      <c r="J16" s="43">
        <f t="shared" si="1"/>
        <v>13.5</v>
      </c>
      <c r="K16" s="43">
        <f t="shared" si="1"/>
        <v>13.5</v>
      </c>
      <c r="L16" s="43">
        <f t="shared" si="1"/>
        <v>13.5</v>
      </c>
    </row>
    <row r="17" spans="2:17" ht="15.75" thickBot="1" x14ac:dyDescent="0.3">
      <c r="E17" s="44"/>
      <c r="F17" s="31"/>
      <c r="G17" s="31"/>
      <c r="H17" s="31"/>
      <c r="I17" s="45"/>
      <c r="J17" s="45"/>
      <c r="K17" s="45"/>
      <c r="L17" s="45"/>
    </row>
    <row r="18" spans="2:17" ht="21.75" thickBot="1" x14ac:dyDescent="0.3">
      <c r="B18" s="56"/>
      <c r="C18" s="57"/>
      <c r="D18" s="58"/>
    </row>
    <row r="19" spans="2:17" x14ac:dyDescent="0.25">
      <c r="I19" s="40" t="s">
        <v>39</v>
      </c>
      <c r="J19" s="41">
        <f>SUM(F15:L15)</f>
        <v>0</v>
      </c>
      <c r="K19" s="46">
        <v>0.7</v>
      </c>
      <c r="L19" s="41">
        <f>+J19*K19</f>
        <v>0</v>
      </c>
    </row>
    <row r="20" spans="2:17" x14ac:dyDescent="0.25">
      <c r="I20" s="42" t="s">
        <v>42</v>
      </c>
      <c r="J20" s="43">
        <f>SUM(F16:L16)</f>
        <v>67.5</v>
      </c>
      <c r="K20" s="47">
        <v>0.7</v>
      </c>
      <c r="L20" s="43">
        <f>+J20*K20</f>
        <v>47.25</v>
      </c>
    </row>
    <row r="22" spans="2:17" x14ac:dyDescent="0.25">
      <c r="I22" s="48" t="s">
        <v>43</v>
      </c>
      <c r="J22" s="49">
        <f>+J19+J20</f>
        <v>67.5</v>
      </c>
    </row>
    <row r="25" spans="2:17" x14ac:dyDescent="0.25">
      <c r="Q25" t="s">
        <v>24</v>
      </c>
    </row>
    <row r="27" spans="2:17" ht="9" customHeight="1" x14ac:dyDescent="0.25"/>
    <row r="28" spans="2:17" ht="22.5" customHeight="1" x14ac:dyDescent="0.25"/>
  </sheetData>
  <mergeCells count="1">
    <mergeCell ref="B18:D18"/>
  </mergeCells>
  <pageMargins left="0.7" right="0.7" top="0.75" bottom="0.75" header="0.3" footer="0.3"/>
  <pageSetup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D20" sqref="D20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9" t="s">
        <v>51</v>
      </c>
      <c r="C2" s="60"/>
      <c r="D2" s="60"/>
      <c r="E2" s="60"/>
      <c r="F2" s="60"/>
      <c r="G2" s="60"/>
      <c r="H2" s="60"/>
      <c r="I2" s="60"/>
      <c r="J2" s="60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42396</v>
      </c>
      <c r="C5" s="26">
        <v>0</v>
      </c>
      <c r="F5" t="s">
        <v>31</v>
      </c>
      <c r="H5">
        <v>48</v>
      </c>
    </row>
    <row r="6" spans="2:10" x14ac:dyDescent="0.25">
      <c r="B6" s="22">
        <f>+B5+1</f>
        <v>42397</v>
      </c>
      <c r="C6" s="26">
        <v>0</v>
      </c>
    </row>
    <row r="7" spans="2:10" x14ac:dyDescent="0.25">
      <c r="B7" s="22">
        <f t="shared" ref="B7:B11" si="0">+B6+1</f>
        <v>42398</v>
      </c>
      <c r="C7" s="26">
        <f>+'SEMANA 05'!H5</f>
        <v>18</v>
      </c>
    </row>
    <row r="8" spans="2:10" x14ac:dyDescent="0.25">
      <c r="B8" s="22">
        <f t="shared" si="0"/>
        <v>42399</v>
      </c>
      <c r="C8" s="26">
        <v>0</v>
      </c>
      <c r="H8">
        <v>18</v>
      </c>
    </row>
    <row r="9" spans="2:10" x14ac:dyDescent="0.25">
      <c r="B9" s="22">
        <f t="shared" si="0"/>
        <v>42400</v>
      </c>
      <c r="C9" s="26">
        <f>+'SEMANA 05'!H6</f>
        <v>16</v>
      </c>
      <c r="H9">
        <v>18</v>
      </c>
    </row>
    <row r="10" spans="2:10" x14ac:dyDescent="0.25">
      <c r="B10" s="22">
        <f t="shared" si="0"/>
        <v>42401</v>
      </c>
      <c r="C10" s="26">
        <v>0</v>
      </c>
    </row>
    <row r="11" spans="2:10" x14ac:dyDescent="0.25">
      <c r="B11" s="22">
        <f t="shared" si="0"/>
        <v>42402</v>
      </c>
      <c r="C11" s="26">
        <f>+'SEMANA 05'!H7</f>
        <v>12</v>
      </c>
    </row>
    <row r="12" spans="2:10" x14ac:dyDescent="0.25">
      <c r="B12" s="29" t="s">
        <v>28</v>
      </c>
      <c r="C12" s="27">
        <f>SUM(C5:C11)</f>
        <v>46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05'!J20</f>
        <v>67.5</v>
      </c>
    </row>
    <row r="15" spans="2:10" x14ac:dyDescent="0.25">
      <c r="B15" s="30" t="s">
        <v>12</v>
      </c>
      <c r="C15" s="34">
        <f>+C12/C14</f>
        <v>0.68148148148148147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05</vt:lpstr>
      <vt:lpstr>HH Sem 05</vt:lpstr>
      <vt:lpstr>HH por dia</vt:lpstr>
      <vt:lpstr>'HH Sem 05'!Área_de_impresión</vt:lpstr>
      <vt:lpstr>'SEMANA 05'!Área_de_impresión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2016-01-12T19:57:36Z</cp:lastPrinted>
  <dcterms:created xsi:type="dcterms:W3CDTF">2014-10-26T20:56:33Z</dcterms:created>
  <dcterms:modified xsi:type="dcterms:W3CDTF">2016-06-02T13:31:38Z</dcterms:modified>
</cp:coreProperties>
</file>